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F813117E-0A22-4FDF-A83D-D8B4B0CC5E89}" xr6:coauthVersionLast="47" xr6:coauthVersionMax="47" xr10:uidLastSave="{00000000-0000-0000-0000-000000000000}"/>
  <bookViews>
    <workbookView xWindow="-120" yWindow="-120" windowWidth="29040" windowHeight="15840" firstSheet="6" activeTab="11"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12" l="1"/>
  <c r="A9" i="12"/>
  <c r="A8" i="12"/>
  <c r="A7" i="12"/>
  <c r="A6" i="12"/>
  <c r="A5" i="12"/>
  <c r="A4"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<sst xmlns="http://schemas.openxmlformats.org/spreadsheetml/2006/main" count="142" uniqueCount="118">
  <si>
    <t>Producción</t>
  </si>
  <si>
    <t>Agricultura, caza y ganadería</t>
  </si>
  <si>
    <t>Manufactura</t>
  </si>
  <si>
    <t>Servicios de peluquería</t>
  </si>
  <si>
    <t>Industrial</t>
  </si>
  <si>
    <t>Comercio</t>
  </si>
  <si>
    <t>Servicios</t>
  </si>
  <si>
    <t>NOMBRE DEL EMPRENDEDOR:</t>
  </si>
  <si>
    <t xml:space="preserve">Laura Valentina Carreño Cano
Jhon Frank Ramirez Rodriguez
 Daniel Felipe Bogota Bautista
</t>
  </si>
  <si>
    <t>NÚMERO DE DOCUMENTO DEL EMPRENDEDOR:</t>
  </si>
  <si>
    <t xml:space="preserve">1027529571
1140922636
1022956845
</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</si>
  <si>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</si>
  <si>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</si>
  <si>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</si>
  <si>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</si>
  <si>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</si>
  <si>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</si>
  <si>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</si>
  <si>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</si>
  <si>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</si>
  <si>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</si>
  <si>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</si>
  <si>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</si>
  <si>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</si>
  <si>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</si>
  <si>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</si>
  <si>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</si>
  <si>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</si>
  <si>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</si>
  <si>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</si>
  <si>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</si>
  <si>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</si>
  <si>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</si>
  <si>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</si>
  <si>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</si>
  <si>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</si>
  <si>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</si>
  <si>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</si>
  <si>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</si>
  <si>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</si>
  <si>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</si>
  <si>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</si>
  <si>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</si>
  <si>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</si>
  <si>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</si>
  <si>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</si>
  <si>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</si>
  <si>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</si>
  <si>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</si>
  <si>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</si>
  <si>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</si>
  <si>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</si>
  <si>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</si>
  <si>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</si>
  <si>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</si>
  <si>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</si>
  <si>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</si>
  <si>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</si>
  <si>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</si>
  <si>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</si>
  <si>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</si>
  <si>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</si>
  <si>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</si>
  <si>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</si>
  <si>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</si>
  <si>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</si>
  <si>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</si>
  <si>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</si>
  <si>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 xml:space="preserve">Laura Valentinna Carreño Cano
Jhon Frank Ramirez Rodriguez
Daniel Felipe Bogota Bautista
</t>
  </si>
  <si>
    <t>NÚMERO DE DOCUMENTO DEL EMPRENDEDOR</t>
  </si>
  <si>
    <t>LOCALIZACIÓN</t>
  </si>
  <si>
    <t xml:space="preserve">Bogota D.C. </t>
  </si>
  <si>
    <t>SECTOR ECONÓMICO</t>
  </si>
  <si>
    <t>ACTIVIDAD ECONÓMICA</t>
  </si>
  <si>
    <t>6209 - 7112</t>
  </si>
  <si>
    <t xml:space="preserve">LEAN CANVAS </t>
  </si>
  <si>
    <t xml:space="preserve">BUSINESS PLAN </t>
  </si>
  <si>
    <t>1140922636
1022956845
1027529571</t>
  </si>
  <si>
    <t>Sobrecupos o confusión en horarios: cuando dos clientes son asignados en el mismo turno o se pierde el registro de una cita</t>
  </si>
  <si>
    <t>Doble asignación de citas: dos clientes reciben el mismo horario, lo que genera malestar y pérdida de confianza en el servicio.
Pérdida de registros de citas: cuando se olvida o extravía una anotación, el cliente llega y no aparece en la agenda.
Largas esperas en sala: los clientes deben esperar más de lo previsto, afectando su satisfacción.
Sobrecarga del personal veterinario: se generan más consultas de las que el equipo puede atender en un mismo periodo.
Interrupción de emergencias: al no tener un control claro, no se reserva espacio para atender imprevistos médicos urgentes.
Disminución de la productividad: el tiempo se gasta resolviendo conflictos de agenda en lugar de atender mascotas.
Falta de organización interna: el equipo administrativo no tiene claridad sobre la disponibilidad real de turnos.
Clientes inconformes o perdidos: la mala gestión horaria puede llevar a que los dueños de mascotas decidan cambiar de veterinaria.
Retrasos en cadena: un error en la asignación inicial provoca atrasos en todo el cronograma del día.
Dificultad para dar seguimiento a tratamientos: si se pierde una cita programada, se interrumpen controles o vacunas necesarias para la mascota.</t>
  </si>
  <si>
    <t>Doble asignación de citas
✔ Implementar un sistema digital con bloqueo automático de horarios ya reservados.
Pérdida de registros de citas
✔ Usar una base de datos centralizada con respaldo automático en la nube.
Largas esperas en sala
✔ Asignar tiempos estimados por tipo de consulta y permitir reprogramar citas en línea.
Sobrecarga del personal veterinario
✔ Definir límites de atenciones por hora y distribuir turnos entre varios profesionales disponibles.
Interrupción de emergencias
✔ Reservar bloques de tiempo específicos para atenciones urgentes dentro de la agenda.
Disminución de la productividad
✔ Automatizar la asignación de turnos y enviar recordatorios para reducir inasistencias.
Falta de organización interna
✔ Integrar un panel de control en tiempo real para que todo el personal tenga acceso al estado de la agenda.
Clientes inconformes o perdidos
✔ Implementar confirmaciones y recordatorios por WhatsApp, SMS o correo, mejorando la experiencia del cliente.
Retrasos en cadena
✔ Incluir una opción de reprogramación rápida en el sistema y notificaciones automáticas a clientes afectados.
Dificultad para dar seguimiento a tratamientos
✔ Asociar cada turno al historial clínico de la mascota para no perder continuidad en vacunas, controles o tratamientos.</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</si>
  <si>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</si>
  <si>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1. Clínicas y veterinarias pequeñas y medianas
Ubicación: principalmente en zonas urbanas y semiurbanas.
Tamaño: entre 1 y 10 empleados.
Problema actual: gestionan citas en agendas físicas, cuadernos o Excel, lo que genera sobrecupo y pérdida de citas.
Necesidad: mejorar la organización y optimizar la atención de clientes.
Cliente: el administrador o dueño de la veterinaria (quien compra).
Consumidor: recepcionistas y médicos veterinarios (quienes usan el sistema).
2. Cadenas de veterinarias o centros de atención animal grandes
Ubicación: ciudades principales (Bogotá, Medellín, Cali y otras capitales).
Tamaño: más de 10 empleados, varios consultorios y servicios simultáneos.
Problema actual: dificultades para sincronizar agendas entre varias sedes o profesionales.
Necesidad: centralizar la información y coordinar turnos en tiempo real.
Cliente: directores administrativos o gerentes de la cadena (quienes compran).
Consumidor: médicos veterinarios y personal de apoyo (quienes usan el sistema).
3. Dueños de mascotas (usuarios indirectos)
Perfil: hombres y mujeres entre 20 y 55 años.
Ubicación: principalmente en áreas urbanas con acceso a internet y smartphones.
Hábitos: usuarios frecuentes de WhatsApp, apps móviles y recordatorios digitales.
Problema actual: olvidan citas, deben esperar demasiado o no tienen claridad sobre la atención.
Necesidad: recibir notificaciones, agendar en línea y evitar largas esperas.
Cliente: no son quienes compran el sistema, pero sí quienes se benefician (consumidores finales del servicio).</t>
  </si>
  <si>
    <t>nuestro proyecto ofrece                                                                                                                                                                                                                                                                                  1. Gestión de citas eficiente
Agenda digital organizada en tiempo real.
Evita sobrecupo y asignaciones dobles.
Control de disponibilidad de médicos y salas de consulta.
2. Automatización de recordatorios
Envío de notificaciones automáticas por WhatsApp, SMS o correo.
Disminuye el ausentismo de clientes.
Permite confirmar o reprogramar la cita fácilmente.
3. Acceso en línea
Portal o aplicación para que los dueños de mascotas agenden su turno desde cualquier lugar.
Disponibilidad 24/7 sin depender de la recepcionista.
Mayor comodidad para el cliente.
4. Historial y seguimiento
Registro completo de las citas y atenciones previas.
Asociar cada turno con la historia clínica de la mascota.
Facilita el seguimiento de tratamientos, vacunas y controles periódicos.
5. Optimización de tiempos
Distribuye mejor la carga laboral entre veterinarios.
Reduce tiempos de espera en sala.
Mejora la productividad del equipo.
6. Reportes y estadísticas
Datos sobre asistencia, cancelaciones y horarios de mayor demanda.
Información útil para la toma de decisiones administrativas.
Identificación de clientes frecuentes e ingresos por servicios.
7. Atención de emergencias
Bloques de agenda reservados para casos urgentes.
Prioriza mascotas que requieren atención inmediata.
8. Mejor experiencia del cliente
Servicio moderno y confiable que genera confianza.
Reduce inconformidades por errores de horarios.
Fideliza a los dueños de mascotas con un trato más organizado.</t>
  </si>
  <si>
    <t>Personalización al sector veterinario
No es un sistema genérico de citas (como los usados en peluquerías o consultorios médicos), sino que se adapta a las necesidades específicas de las veterinarias: manejo de historial de mascotas, controles de vacunas, recordatorios de desparasitación, seguimientos postoperatorios, etc.
🔒 Difícil de copiar porque requiere conocimiento del sector y experiencia en el manejo de pacientes animales.                                                                    Integración con historiales clínicos de mascotas
Cada turno se conecta automáticamente con la ficha médica del animal, facilitando continuidad en los tratamientos.
🔒 La competencia suele manejar esto en sistemas separados (agenda y clínica), mientras aquí estaría unificado.
Recordatorios inteligentes y personalizados
No solo avisa de la cita, sino que puede enviar alertas específicas como: “Su mascota Luna debe recibir su próxima vacuna en 3 días”.
🔒 La personalización por especie, edad y calendario médico animal genera un valor agregado difícil de imitar con sistemas genéricos.
Bloques para emergencias veterinarias
El sistema reserva automáticamente espacios en la agenda para atender urgencias sin afectar el flujo normal de citas.
🔒 Esto responde a una necesidad propia de las veterinarias que otras plataformas de turnos no contemplan.
Experiencia de cliente mejorada
Interfaz simple y pensada para dueños de mascotas (fácil de usar, con lenguaje cercano y accesible desde móvil).
🔒 Muchas soluciones son técnicas y poco amigables para el cliente final.
Soporte y acompañamiento especializado
Capacitación y asesoría exclusiva para clínicas veterinarias, con actualizaciones según sus necesidades.
🔒 No es solo vender software, sino crear una relación de confianza y fidelización.
Datos estratégicos para la veterinaria
Reportes sobre clientes frecuentes, servicios más solicitados, horarios de mayor demanda y predicción de ingresos.
🔒 Este enfoque en analítica especializada les da ventaja competitiva en la toma de decisiones.</t>
  </si>
  <si>
    <t>Agenda digital inteligente
Permite organizar citas en tiempo real, evitando sobrecupo y confusiones en horarios.
Recordatorios automáticos personalizados
Envía notificaciones a los clientes por WhatsApp, SMS o correo, reduciendo inasistencias y mejorando la experiencia del usuario.
Integración con historial de mascotas
Cada cita queda registrada y vinculada al historial clínico de la mascota, facilitando el seguimiento de vacunas, controles y tratamientos 
Solución: Agenda digital con bloqueo automático de turnos ya ocupados.
Problema: Pérdida de citas y olvidos por parte de los clientes.
Solución: Sistema de recordatorios automáticos y confirmaciones en línea.
Problema: Falta de continuidad en los tratamientos de las mascotas.
 Solución: Integración de turnos con la ficha médica, para recordar vacunas, controles y citas futuras.
El sistema de control de turnos para veterinarias consiste en una plataforma digital especializada en la gestión de citas y seguimiento médico de mascotas, que combina organización interna para la clínica con una experiencia ágil para los dueños de animales.</t>
  </si>
  <si>
    <t>1. ¿Qué canales prefiere nuestro segmento de mercado?
Dueños de mascotas: prefieren canales digitales como WhatsApp, correo electrónico y aplicaciones móviles para recibir recordatorios y agendar citas.
Veterinarias y clínicas: portales web y software en la nube que centralicen la información de turnos.
2. ¿Cómo establecemos actualmente el contacto con los clientes?
Recepcionistas de las clínicas mediante llamadas telefónicas.
Anotaciones manuales en agendas físicas.
Uso básico de redes sociales (Facebook o Instagram) para responder consultas.
3. ¿Cómo se conjugan nuestros canales?
El sistema integra los canales digitales (WhatsApp, SMS, correo, portal web y app móvil) en una única plataforma conectada con la agenda central.
Los recordatorios y confirmaciones se envían automáticamente desde el sistema, evitando que el personal los haga manualmente.
4. ¿Cuáles tienen mejores resultados?
WhatsApp y SMS: porque llegan directamente al cliente y tienen alta tasa de lectura.
Portal web o aplicación: porque permite autogestión de citas sin depender del horario de la veterinaria.
5. ¿Cuáles son más rentables?
Notificaciones automáticas (WhatsApp/Correo), ya que reducen el ausentismo y optimizan el tiempo del personal.
Aplicación/portal web, porque permite que los clientes agenden solos, disminuyendo costos administrativos.
6. ¿Cómo se integran en las actividades diarias de los clientes?
Los dueños de mascotas reciben recordatorios y confirman citas desde su celular mientras realizan sus actividades diarias.
El personal de la veterinaria visualiza en tiempo real la agenda actualizada, facilitando la distribución del trabajo y reduciendo errores.</t>
  </si>
  <si>
    <t>Desarrollo y mantenimiento del software (programación, actualizaciones, licencias).
Infraestructura tecnológica (servidores en la nube, hosting, base de datos).
Marketing y adquisición de clientes (publicidad digital, demos, promociones).
Soporte y capacitación al cliente (personal para atender dudas y entrenar al personal de la veterinaria).
Equipo de desarrollo (programadores, diseñadores, QA).
Infraestructura en la nube (AWS, Azure o Google Cloud).
Plataforma de comunicación (API de WhatsApp, SMS, correos automáticos).
3. Actividades claves más costosas:
Mantenimiento y actualización del sistema (garantizar que siempre funcione correctamente).
Mejora continua y nuevas funciones (integración con historiales clínicos, reportes avanzados).
Soporte técnico especializado (para veterinarias que requieren acompañamiento constante).
4. Modelo de negocio menos costoso en infraestructura:
Software en la nube (SaaS – Software as a Service):
No requiere instalaciones físicas en la veterinaria.
Los clientes pagan una suscripción mensual/anual.
Solo necesitan acceso a internet y un dispositivo (PC o celular).
5. Costos fijos y variables
Costos fijos (se mantienen constantes mes a mes)
Salarios del equipo de desarrollo y soporte.
Pago de servidores y hosting en la nube.
Licencias de software y plataformas de terceros (API de WhatsApp, SMS).
Marketing digital y mantenimiento de la web.
Costos variables (dependen del uso o número de clientes):
Consumo de mensajes SMS o WhatsApp enviados.
Espacio adicional en la nube según la cantidad de veterinarias y mascotas registradas.
Comisiones por pasarelas de pago (si se integra pago en línea de consultas o servicios).
Costos de soporte adicional según el número de usuarios atendidos.</t>
  </si>
  <si>
    <t xml:space="preserve">. ¿Qué es lo que pagará el cliente y cuánto pagará?
Suscripción mensual o anual por el uso del sistema de turnos (según tamaño de la clínica).
Plan Básico: $50.000 – $80.000 COP/mes (1 a 3 usuarios, veterinarias pequeñas).
Plan Intermedio: $120.000 – $180.000 COP/mes (4 a 10 usuarios).
Plan Avanzado: $250.000 COP/mes en adelante (cadenas de veterinarias con múltiples sedes).
¿Por qué valor están dispuestos a pagar nuestros clientes?
Porque el sistema resuelve problemas concretos: sobrecupo, pérdida de citas, clientes inconformes y falta de organización.
Ahorra tiempo y costos administrativos.
Mejora la experiencia del cliente y fideliza dueños de mascotas.
¿Por qué pagan actualmente?
Gastan en agendas físicas, personal adicional para organizar turnos o en herramientas poco efectivas como Excel o Google Calendar.
Algunas veterinarias pagan sistemas genéricos de gestión de citas, pero sin integración veterinaria (lo que genera insatisfacción).
¿Cómo les gustaría pagar?
A través de pagos electrónicos (tarjeta débito/crédito, PSE, billeteras digitales como Nequi o Daviplata).
Con opción de facturación mensual automática o planes anuales con descuento.
¿Cómo les gustaría pagar?
A través de pagos electrónicos (tarjeta débito/crédito, PSE, billeteras digitales como Nequi o Daviplata).
Con opción de facturación mensual automática o planes anuales con descuento.
¿Cuánto reporta cada una de las fuentes al total? (estimación inicial)
Suscripciones: 70%
Servicios adicionales/personalizaciones: 15%
Publicidad segmentada: 10%
Capacitación y soporte premium: 5%
</t>
  </si>
  <si>
    <t xml:space="preserve">  1. Costo de adquisición de clientes (CAC) vs. Número de nuevos clientes al mes
CAC estimado: $40.000 COP (publicidad en redes sociales, ferias de mascotas, visitas comerciales).
Meta de adquisición: 10 – 15 clínicas nuevas al mes en la primera etapa.
Estrategia: optimizar marketing digital con campañas segmentadas para reducir el CAC.
2. Costos para desarrollar el producto/servicio
Desarrollo inicial del software: $30 – $50 millones COP (único, en la etapa de creación).
Costos de mantenimiento y actualizaciones: $3 – $5 millones COP anuales.
Servidores y hosting: $500.000 – $1.000.000 COP mensuales.
3. Vida estimada del producto/servicio
El sistema tiene una vida útil mínima de 5 a 7 años, con actualizaciones periódicas.
Se espera renovar versiones importantes cada 2 años para mantener competitividad.
4. Costos de comercialización mensuales
Campañas digitales en Facebook, Instagram, Google Ads: $1 – $2 millones COP/mes.
Promociones o pruebas gratis para clínicas nuevas: $500.000 COP/mes.
Total aproximado: $2.5 millones COP/mes.
5. Costo de adquisición del cliente (detalle)
Publicidad + demostración + asesoría inicial.
Promedio: $40.000 COP por cliente en la etapa inicial, con tendencia a bajar a $25.000 COP con mayor reconocimiento de marca.
6. Retención de clientes
Los veterinarios son clientes estables si el sistema funciona bien.
Retención estimada: 80 – 85% anual gracias a:
Soporte técnico rápido.
Beneficios extra (estadísticas, integración con historiales clínicos).
Contratos de suscripción anual con descuentos.
7. Ventas semanales, mensuales, etc
Ingreso promedio mensual por cliente: $150.000 COP.
Meta inicial: 50 clínicas en el primer año = $7.5 millones COP/mes.
Proyección a 3 años: 200 clínicas = $30 millones COP/mes.                                                                                                                                                                                          </t>
  </si>
  <si>
    <t>1. Costo de adquisición de clientes (CAC) vs. Número de nuevos clientes al mes</t>
  </si>
  <si>
    <r>
      <t>CAC estimado</t>
    </r>
    <r>
      <rPr>
        <sz val="11"/>
        <color theme="1"/>
        <rFont val="Calibri"/>
        <scheme val="minor"/>
      </rPr>
      <t>: $40.000 COP (publicidad en redes sociales, ferias de mascotas, visitas comerciales).</t>
    </r>
  </si>
  <si>
    <r>
      <t>Meta de adquisición</t>
    </r>
    <r>
      <rPr>
        <sz val="11"/>
        <color theme="1"/>
        <rFont val="Calibri"/>
        <scheme val="minor"/>
      </rPr>
      <t>: 10 – 15 clínicas nuevas al mes en la primera etapa.</t>
    </r>
  </si>
  <si>
    <r>
      <t>Estrategia</t>
    </r>
    <r>
      <rPr>
        <sz val="11"/>
        <color theme="1"/>
        <rFont val="Calibri"/>
        <scheme val="minor"/>
      </rPr>
      <t>: optimizar marketing digital con campañas segmentadas para reducir el CAC.</t>
    </r>
  </si>
  <si>
    <t>2. Costos para desarrollar el producto/servicio</t>
  </si>
  <si>
    <t>Desarrollo inicial del software: $30 – $50 millones COP (único, en la etapa de creación).</t>
  </si>
  <si>
    <t>Costos de mantenimiento y actualizaciones: $3 – $5 millones COP anuales.</t>
  </si>
  <si>
    <t>Servidores y hosting: $500.000 – $1.000.000 COP mensuales.</t>
  </si>
  <si>
    <t>3. Vida estimada del producto/servicio</t>
  </si>
  <si>
    <r>
      <t xml:space="preserve">El sistema tiene una vida útil </t>
    </r>
    <r>
      <rPr>
        <b/>
        <sz val="11"/>
        <color theme="1"/>
        <rFont val="Calibri"/>
        <scheme val="minor"/>
      </rPr>
      <t>mínima de 5 a 7 años</t>
    </r>
    <r>
      <rPr>
        <sz val="11"/>
        <color theme="1"/>
        <rFont val="Calibri"/>
        <scheme val="minor"/>
      </rPr>
      <t>, con actualizaciones periódicas.</t>
    </r>
  </si>
  <si>
    <t>Se espera renovar versiones importantes cada 2 años para mantener competitividad.</t>
  </si>
  <si>
    <t>4. Costos de comercialización mensuales</t>
  </si>
  <si>
    <t>Campañas digitales en Facebook, Instagram, Google Ads: $1 – $2 millones COP/mes.</t>
  </si>
  <si>
    <t>Promociones o pruebas gratis para clínicas nuevas: $500.000 COP/mes.</t>
  </si>
  <si>
    <t>Total aproximado: $2.5 millones COP/mes.</t>
  </si>
  <si>
    <t>5. Costo de adquisición del cliente (detalle)</t>
  </si>
  <si>
    <t>Publicidad + demostración + asesoría inicial.</t>
  </si>
  <si>
    <r>
      <t>Promedio</t>
    </r>
    <r>
      <rPr>
        <sz val="11"/>
        <color theme="1"/>
        <rFont val="Calibri"/>
        <scheme val="minor"/>
      </rPr>
      <t>: $40.000 COP por cliente en la etapa inicial, con tendencia a bajar a $25.000 COP con mayor reconocimiento de marca.</t>
    </r>
  </si>
  <si>
    <t>6. Retención de clientes</t>
  </si>
  <si>
    <t>Los veterinarios son clientes estables si el sistema funciona bien.</t>
  </si>
  <si>
    <r>
      <t xml:space="preserve">Retención estimada: </t>
    </r>
    <r>
      <rPr>
        <b/>
        <sz val="11"/>
        <color theme="1"/>
        <rFont val="Calibri"/>
        <scheme val="minor"/>
      </rPr>
      <t>80 – 85% anual</t>
    </r>
    <r>
      <rPr>
        <sz val="11"/>
        <color theme="1"/>
        <rFont val="Calibri"/>
        <scheme val="minor"/>
      </rPr>
      <t xml:space="preserve"> gracias a:</t>
    </r>
  </si>
  <si>
    <t>Soporte técnico rápido.</t>
  </si>
  <si>
    <t>Beneficios extra (estadísticas, integración con historiales clínicos).</t>
  </si>
  <si>
    <t>Contratos de suscripción anual con descuentos.</t>
  </si>
  <si>
    <t>7. Ventas semanales, mensuales, etc.</t>
  </si>
  <si>
    <t>Ingreso promedio mensual por cliente: $150.000 COP.</t>
  </si>
  <si>
    <t>Meta inicial: 50 clínicas en el primer año = $7.5 millones COP/mes.</t>
  </si>
  <si>
    <t>Proyección a 3 años: 200 clínicas = $30 millones COP/mes.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</si>
</sst>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7">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1"/>
      <color theme="1"/>
      <name val="Calibri"/>
      <scheme val="minor"/>
    </font>
    <font>
      <b/>
      <sz val="13.5"/>
      <color theme="1"/>
      <name val="Calibri"/>
      <scheme val="minor"/>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8">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5" fillId="0" borderId="53" xfId="0" applyFont="1" applyBorder="1" applyAlignment="1">
      <alignment wrapText="1"/>
    </xf>
    <xf numFmtId="0" fontId="5" fillId="0" borderId="54" xfId="0" applyFont="1" applyBorder="1" applyAlignment="1">
      <alignment wrapText="1"/>
    </xf>
    <xf numFmtId="0" fontId="5" fillId="0" borderId="47" xfId="0" applyFont="1" applyBorder="1" applyAlignment="1">
      <alignment wrapText="1"/>
    </xf>
    <xf numFmtId="0" fontId="0" fillId="0" borderId="0" xfId="0" applyFont="1" applyAlignment="1">
      <alignment wrapText="1"/>
    </xf>
    <xf numFmtId="0" fontId="5" fillId="0" borderId="48" xfId="0" applyFont="1" applyBorder="1" applyAlignment="1">
      <alignment wrapText="1"/>
    </xf>
    <xf numFmtId="0" fontId="5" fillId="0" borderId="49" xfId="0" applyFont="1" applyBorder="1" applyAlignment="1">
      <alignment wrapText="1"/>
    </xf>
    <xf numFmtId="0" fontId="5" fillId="0" borderId="50" xfId="0" applyFont="1" applyBorder="1" applyAlignment="1">
      <alignment wrapText="1"/>
    </xf>
    <xf numFmtId="0" fontId="5" fillId="0" borderId="51" xfId="0" applyFont="1" applyBorder="1" applyAlignment="1">
      <alignment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5" fillId="0" borderId="56" xfId="0" applyFont="1" applyBorder="1" applyAlignment="1"/>
    <xf numFmtId="0" fontId="5" fillId="0" borderId="57" xfId="0" applyFont="1" applyBorder="1" applyAlignment="1"/>
    <xf numFmtId="0" fontId="3" fillId="2" borderId="55" xfId="0" applyFont="1" applyFill="1" applyBorder="1" applyAlignment="1">
      <alignment wrapText="1"/>
    </xf>
    <xf numFmtId="0" fontId="9" fillId="2" borderId="52" xfId="0" applyFont="1" applyFill="1" applyBorder="1" applyAlignment="1">
      <alignment horizontal="left" vertical="center" wrapText="1"/>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xf numFmtId="0" fontId="46" fillId="0" borderId="0" xfId="0" applyFont="1" applyAlignment="1">
      <alignment vertical="center"/>
    </xf>
    <xf numFmtId="0" fontId="0" fillId="0" borderId="0" xfId="0" applyFont="1" applyAlignment="1">
      <alignment horizontal="left" vertical="center" indent="1"/>
    </xf>
    <xf numFmtId="0" fontId="45" fillId="0" borderId="0" xfId="0" applyFont="1" applyAlignment="1">
      <alignment horizontal="left" vertical="center" indent="1"/>
    </xf>
    <xf numFmtId="0" fontId="0"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8269"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8</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9</v>
      </c>
      <c r="C2" s="49"/>
      <c r="D2" s="49"/>
      <c r="E2" s="49"/>
      <c r="F2" s="50"/>
      <c r="G2" s="51" t="s">
        <v>10</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11</v>
      </c>
      <c r="C3" s="56"/>
      <c r="D3" s="56"/>
      <c r="E3" s="56"/>
      <c r="F3" s="57"/>
      <c r="G3" s="63" t="s">
        <v>12</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13</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14</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15</v>
      </c>
      <c r="O8" s="59" t="str">
        <f>+'2- QUIEN ES EL PROTAGONISTA'!C4</f>
        <v>2- QUIEN ES EL PROTAGONISTA</v>
      </c>
      <c r="P8" s="52"/>
      <c r="Q8" s="52"/>
      <c r="R8" s="53"/>
      <c r="S8" s="3"/>
      <c r="T8" s="3"/>
      <c r="U8" s="3"/>
      <c r="V8" s="4"/>
      <c r="W8" s="60" t="s">
        <v>16</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17</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18</v>
      </c>
      <c r="C15" s="52"/>
      <c r="D15" s="52"/>
      <c r="E15" s="53"/>
      <c r="F15" s="83" t="str">
        <f>'9- METRICAS CLAVE'!B4</f>
        <v>9- MÉTRICAS CLAVE</v>
      </c>
      <c r="G15" s="52"/>
      <c r="H15" s="52"/>
      <c r="I15" s="53"/>
      <c r="J15" s="75"/>
      <c r="K15" s="76"/>
      <c r="L15" s="76"/>
      <c r="M15" s="77"/>
      <c r="N15" s="12" t="s">
        <v>19</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f>'2- QUIEN ES EL PROTAGONISTA'!C12</f>
        <v>0</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20</v>
      </c>
      <c r="AF19" s="14"/>
      <c r="AG19" s="14"/>
      <c r="AH19" s="14"/>
      <c r="AI19" s="14" t="s">
        <v>21</v>
      </c>
      <c r="AJ19" s="14"/>
      <c r="AK19" s="14"/>
      <c r="AL19" s="4"/>
      <c r="AM19" s="4"/>
      <c r="AN19" s="14" t="s">
        <v>22</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9" workbookViewId="0">
      <selection activeCell="Q15" sqref="Q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27</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28</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78</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29</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79</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80</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30</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B9" zoomScale="130" zoomScaleNormal="130" workbookViewId="0">
      <selection activeCell="C7" sqref="C7:M7"/>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27</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31</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81</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32</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33</v>
      </c>
      <c r="B7" s="53"/>
      <c r="C7" s="104" t="s">
        <v>82</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34</v>
      </c>
      <c r="B8" s="53"/>
      <c r="C8" s="104" t="s">
        <v>35</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36</v>
      </c>
      <c r="B9" s="53"/>
      <c r="C9" s="104"/>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37</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30</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7" workbookViewId="0">
      <selection activeCell="B16" sqref="B16:M16"/>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27</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38</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39</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40</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t="s">
        <v>83</v>
      </c>
      <c r="C10" s="151"/>
      <c r="D10" s="151"/>
      <c r="E10" s="151"/>
      <c r="F10" s="151"/>
      <c r="G10" s="151"/>
      <c r="H10" s="151"/>
      <c r="I10" s="151"/>
      <c r="J10" s="151"/>
      <c r="K10" s="151"/>
      <c r="L10" s="151"/>
      <c r="M10" s="152"/>
      <c r="N10" s="32"/>
      <c r="O10" s="32"/>
      <c r="P10" s="32"/>
      <c r="Q10" s="32"/>
      <c r="R10" s="32"/>
      <c r="S10" s="32"/>
      <c r="T10" s="32"/>
      <c r="U10" s="32"/>
      <c r="V10" s="32"/>
      <c r="W10" s="32"/>
      <c r="X10" s="32"/>
      <c r="Y10" s="32"/>
      <c r="Z10" s="32"/>
    </row>
    <row r="11" spans="1:26" ht="33.75" customHeight="1">
      <c r="A11" s="32"/>
      <c r="B11" s="153"/>
      <c r="C11" s="154"/>
      <c r="D11" s="154"/>
      <c r="E11" s="154"/>
      <c r="F11" s="154"/>
      <c r="G11" s="154"/>
      <c r="H11" s="154"/>
      <c r="I11" s="154"/>
      <c r="J11" s="154"/>
      <c r="K11" s="154"/>
      <c r="L11" s="154"/>
      <c r="M11" s="155"/>
      <c r="N11" s="32"/>
      <c r="O11" s="32"/>
      <c r="P11" s="32"/>
      <c r="Q11" s="32"/>
      <c r="R11" s="32"/>
      <c r="S11" s="32"/>
      <c r="T11" s="32"/>
      <c r="U11" s="32"/>
      <c r="V11" s="32"/>
      <c r="W11" s="32"/>
      <c r="X11" s="32"/>
      <c r="Y11" s="32"/>
      <c r="Z11" s="32"/>
    </row>
    <row r="12" spans="1:26" ht="33.75" customHeight="1">
      <c r="A12" s="32"/>
      <c r="B12" s="153"/>
      <c r="C12" s="154"/>
      <c r="D12" s="154"/>
      <c r="E12" s="154"/>
      <c r="F12" s="154"/>
      <c r="G12" s="154"/>
      <c r="H12" s="154"/>
      <c r="I12" s="154"/>
      <c r="J12" s="154"/>
      <c r="K12" s="154"/>
      <c r="L12" s="154"/>
      <c r="M12" s="155"/>
      <c r="N12" s="32"/>
      <c r="O12" s="32"/>
      <c r="P12" s="32"/>
      <c r="Q12" s="32"/>
      <c r="R12" s="32"/>
      <c r="S12" s="32"/>
      <c r="T12" s="32"/>
      <c r="U12" s="32"/>
      <c r="V12" s="32"/>
      <c r="W12" s="32"/>
      <c r="X12" s="32"/>
      <c r="Y12" s="32"/>
      <c r="Z12" s="32"/>
    </row>
    <row r="13" spans="1:26" ht="105.75" customHeight="1">
      <c r="A13" s="32"/>
      <c r="B13" s="156"/>
      <c r="C13" s="157"/>
      <c r="D13" s="157"/>
      <c r="E13" s="157"/>
      <c r="F13" s="157"/>
      <c r="G13" s="157"/>
      <c r="H13" s="157"/>
      <c r="I13" s="157"/>
      <c r="J13" s="157"/>
      <c r="K13" s="157"/>
      <c r="L13" s="157"/>
      <c r="M13" s="15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30</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P15" sqref="P15"/>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27</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15</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41</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42</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t="s">
        <v>84</v>
      </c>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30</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D9" sqref="D9:N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27</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43</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44</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45</v>
      </c>
      <c r="E8" s="32"/>
      <c r="F8" s="32"/>
      <c r="G8" s="32"/>
      <c r="H8" s="32"/>
      <c r="I8" s="32"/>
      <c r="J8" s="32"/>
      <c r="K8" s="32"/>
      <c r="L8" s="32"/>
      <c r="M8" s="32"/>
      <c r="N8" s="32"/>
      <c r="O8" s="28"/>
      <c r="P8" s="28"/>
      <c r="Q8" s="28"/>
      <c r="R8" s="28"/>
      <c r="S8" s="28"/>
      <c r="T8" s="28"/>
      <c r="U8" s="28"/>
      <c r="V8" s="28"/>
      <c r="W8" s="28"/>
      <c r="X8" s="28"/>
      <c r="Y8" s="28"/>
      <c r="Z8" s="28"/>
    </row>
    <row r="9" spans="1:26" ht="190.5" customHeight="1">
      <c r="A9" s="28"/>
      <c r="B9" s="28"/>
      <c r="C9" s="28"/>
      <c r="D9" s="130" t="s">
        <v>85</v>
      </c>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46</v>
      </c>
      <c r="D10" s="133"/>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30</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47</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0" workbookViewId="0">
      <selection activeCell="M13" sqref="M1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27</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19</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48</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30</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19" t="s">
        <v>86</v>
      </c>
      <c r="C12" s="159"/>
      <c r="D12" s="159"/>
      <c r="E12" s="159"/>
      <c r="F12" s="159"/>
      <c r="G12" s="159"/>
      <c r="H12" s="160"/>
      <c r="I12" s="28"/>
      <c r="J12" s="28"/>
      <c r="K12" s="28"/>
      <c r="L12" s="28"/>
      <c r="M12" s="28"/>
      <c r="N12" s="28"/>
      <c r="O12" s="28"/>
      <c r="P12" s="28"/>
      <c r="Q12" s="28"/>
      <c r="R12" s="28"/>
      <c r="S12" s="28"/>
      <c r="T12" s="28"/>
      <c r="U12" s="28"/>
      <c r="V12" s="28"/>
      <c r="W12" s="28"/>
      <c r="X12" s="28"/>
      <c r="Y12" s="28"/>
      <c r="Z12" s="28"/>
    </row>
    <row r="13" spans="1:26" ht="153" customHeight="1">
      <c r="A13" s="28"/>
      <c r="B13" s="161"/>
      <c r="C13" s="162"/>
      <c r="D13" s="162"/>
      <c r="E13" s="162"/>
      <c r="F13" s="162"/>
      <c r="G13" s="162"/>
      <c r="H13" s="163"/>
      <c r="I13" s="28"/>
      <c r="J13" s="28"/>
      <c r="K13" s="28"/>
      <c r="L13" s="28"/>
      <c r="M13" s="28"/>
      <c r="N13" s="28"/>
      <c r="O13" s="28"/>
      <c r="P13" s="28"/>
      <c r="Q13" s="28"/>
      <c r="R13" s="28"/>
      <c r="S13" s="28"/>
      <c r="T13" s="28"/>
      <c r="U13" s="28"/>
      <c r="V13" s="28"/>
      <c r="W13" s="28"/>
      <c r="X13" s="28"/>
      <c r="Y13" s="28"/>
      <c r="Z13" s="28"/>
    </row>
    <row r="14" spans="1:26" ht="104.25" customHeight="1">
      <c r="A14" s="28"/>
      <c r="B14" s="161"/>
      <c r="C14" s="162"/>
      <c r="D14" s="162"/>
      <c r="E14" s="162"/>
      <c r="F14" s="162"/>
      <c r="G14" s="162"/>
      <c r="H14" s="163"/>
      <c r="I14" s="28"/>
      <c r="J14" s="28"/>
      <c r="K14" s="28"/>
      <c r="L14" s="28"/>
      <c r="M14" s="28"/>
      <c r="N14" s="28"/>
      <c r="O14" s="28"/>
      <c r="P14" s="28"/>
      <c r="Q14" s="28"/>
      <c r="R14" s="28"/>
      <c r="S14" s="28"/>
      <c r="T14" s="28"/>
      <c r="U14" s="28"/>
      <c r="V14" s="28"/>
      <c r="W14" s="28"/>
      <c r="X14" s="28"/>
      <c r="Y14" s="28"/>
      <c r="Z14" s="28"/>
    </row>
    <row r="15" spans="1:26" ht="17.25" customHeight="1">
      <c r="A15" s="28"/>
      <c r="B15" s="161"/>
      <c r="C15" s="162"/>
      <c r="D15" s="162"/>
      <c r="E15" s="162"/>
      <c r="F15" s="162"/>
      <c r="G15" s="162"/>
      <c r="H15" s="163"/>
      <c r="I15" s="28"/>
      <c r="J15" s="28"/>
      <c r="K15" s="28"/>
      <c r="L15" s="28"/>
      <c r="M15" s="28"/>
      <c r="N15" s="28"/>
      <c r="O15" s="28"/>
      <c r="P15" s="28"/>
      <c r="Q15" s="28"/>
      <c r="R15" s="28"/>
      <c r="S15" s="28"/>
      <c r="T15" s="28"/>
      <c r="U15" s="28"/>
      <c r="V15" s="28"/>
      <c r="W15" s="28"/>
      <c r="X15" s="28"/>
      <c r="Y15" s="28"/>
      <c r="Z15" s="28"/>
    </row>
    <row r="16" spans="1:26" ht="81" customHeight="1">
      <c r="A16" s="28"/>
      <c r="B16" s="161"/>
      <c r="C16" s="162"/>
      <c r="D16" s="162"/>
      <c r="E16" s="162"/>
      <c r="F16" s="162"/>
      <c r="G16" s="162"/>
      <c r="H16" s="163"/>
      <c r="I16" s="28"/>
      <c r="J16" s="28"/>
      <c r="K16" s="28"/>
      <c r="L16" s="28"/>
      <c r="M16" s="28"/>
      <c r="N16" s="28"/>
      <c r="O16" s="28"/>
      <c r="P16" s="28"/>
      <c r="Q16" s="28"/>
      <c r="R16" s="28"/>
      <c r="S16" s="28"/>
      <c r="T16" s="28"/>
      <c r="U16" s="28"/>
      <c r="V16" s="28"/>
      <c r="W16" s="28"/>
      <c r="X16" s="28"/>
      <c r="Y16" s="28"/>
      <c r="Z16" s="28"/>
    </row>
    <row r="17" spans="1:26" ht="85.5" customHeight="1">
      <c r="A17" s="28"/>
      <c r="B17" s="161"/>
      <c r="C17" s="162"/>
      <c r="D17" s="162"/>
      <c r="E17" s="162"/>
      <c r="F17" s="162"/>
      <c r="G17" s="162"/>
      <c r="H17" s="163"/>
      <c r="I17" s="28"/>
      <c r="J17" s="28"/>
      <c r="K17" s="28"/>
      <c r="L17" s="28"/>
      <c r="M17" s="28"/>
      <c r="N17" s="28"/>
      <c r="O17" s="28"/>
      <c r="P17" s="28"/>
      <c r="Q17" s="28"/>
      <c r="R17" s="28"/>
      <c r="S17" s="28"/>
      <c r="T17" s="28"/>
      <c r="U17" s="28"/>
      <c r="V17" s="28"/>
      <c r="W17" s="28"/>
      <c r="X17" s="28"/>
      <c r="Y17" s="28"/>
      <c r="Z17" s="28"/>
    </row>
    <row r="18" spans="1:26" ht="17.25" customHeight="1">
      <c r="A18" s="28"/>
      <c r="B18" s="161"/>
      <c r="C18" s="162"/>
      <c r="D18" s="162"/>
      <c r="E18" s="162"/>
      <c r="F18" s="162"/>
      <c r="G18" s="162"/>
      <c r="H18" s="163"/>
      <c r="I18" s="28"/>
      <c r="J18" s="28"/>
      <c r="K18" s="28"/>
      <c r="L18" s="28"/>
      <c r="M18" s="28"/>
      <c r="N18" s="28"/>
      <c r="O18" s="28"/>
      <c r="P18" s="28"/>
      <c r="Q18" s="28"/>
      <c r="R18" s="28"/>
      <c r="S18" s="28"/>
      <c r="T18" s="28"/>
      <c r="U18" s="28"/>
      <c r="V18" s="28"/>
      <c r="W18" s="28"/>
      <c r="X18" s="28"/>
      <c r="Y18" s="28"/>
      <c r="Z18" s="28"/>
    </row>
    <row r="19" spans="1:26" ht="78" customHeight="1">
      <c r="A19" s="28"/>
      <c r="B19" s="161"/>
      <c r="C19" s="162"/>
      <c r="D19" s="162"/>
      <c r="E19" s="162"/>
      <c r="F19" s="162"/>
      <c r="G19" s="162"/>
      <c r="H19" s="163"/>
      <c r="I19" s="28"/>
      <c r="J19" s="28"/>
      <c r="K19" s="28"/>
      <c r="L19" s="28"/>
      <c r="M19" s="28"/>
      <c r="N19" s="28"/>
      <c r="O19" s="28"/>
      <c r="P19" s="28"/>
      <c r="Q19" s="28"/>
      <c r="R19" s="28"/>
      <c r="S19" s="28"/>
      <c r="T19" s="28"/>
      <c r="U19" s="28"/>
      <c r="V19" s="28"/>
      <c r="W19" s="28"/>
      <c r="X19" s="28"/>
      <c r="Y19" s="28"/>
      <c r="Z19" s="28"/>
    </row>
    <row r="20" spans="1:26" ht="69" customHeight="1">
      <c r="A20" s="28"/>
      <c r="B20" s="161"/>
      <c r="C20" s="162"/>
      <c r="D20" s="162"/>
      <c r="E20" s="162"/>
      <c r="F20" s="162"/>
      <c r="G20" s="162"/>
      <c r="H20" s="163"/>
      <c r="I20" s="28"/>
      <c r="J20" s="28"/>
      <c r="K20" s="28"/>
      <c r="L20" s="28"/>
      <c r="M20" s="28"/>
      <c r="N20" s="28"/>
      <c r="O20" s="28"/>
      <c r="P20" s="28"/>
      <c r="Q20" s="28"/>
      <c r="R20" s="28"/>
      <c r="S20" s="28"/>
      <c r="T20" s="28"/>
      <c r="U20" s="28"/>
      <c r="V20" s="28"/>
      <c r="W20" s="28"/>
      <c r="X20" s="28"/>
      <c r="Y20" s="28"/>
      <c r="Z20" s="28"/>
    </row>
    <row r="21" spans="1:26" ht="17.25" customHeight="1">
      <c r="A21" s="28"/>
      <c r="B21" s="161"/>
      <c r="C21" s="162"/>
      <c r="D21" s="162"/>
      <c r="E21" s="162"/>
      <c r="F21" s="162"/>
      <c r="G21" s="162"/>
      <c r="H21" s="163"/>
      <c r="I21" s="28"/>
      <c r="J21" s="28"/>
      <c r="K21" s="28"/>
      <c r="L21" s="28"/>
      <c r="M21" s="28"/>
      <c r="N21" s="28"/>
      <c r="O21" s="28"/>
      <c r="P21" s="28"/>
      <c r="Q21" s="28"/>
      <c r="R21" s="28"/>
      <c r="S21" s="28"/>
      <c r="T21" s="28"/>
      <c r="U21" s="28"/>
      <c r="V21" s="28"/>
      <c r="W21" s="28"/>
      <c r="X21" s="28"/>
      <c r="Y21" s="28"/>
      <c r="Z21" s="28"/>
    </row>
    <row r="22" spans="1:26" ht="72" customHeight="1">
      <c r="A22" s="28"/>
      <c r="B22" s="161"/>
      <c r="C22" s="162"/>
      <c r="D22" s="162"/>
      <c r="E22" s="162"/>
      <c r="F22" s="162"/>
      <c r="G22" s="162"/>
      <c r="H22" s="163"/>
      <c r="I22" s="28"/>
      <c r="J22" s="28"/>
      <c r="K22" s="37"/>
      <c r="L22" s="28"/>
      <c r="M22" s="28"/>
      <c r="N22" s="28"/>
      <c r="O22" s="28"/>
      <c r="P22" s="28"/>
      <c r="Q22" s="28"/>
      <c r="R22" s="28"/>
      <c r="S22" s="28"/>
      <c r="T22" s="28"/>
      <c r="U22" s="28"/>
      <c r="V22" s="28"/>
      <c r="W22" s="28"/>
      <c r="X22" s="28"/>
      <c r="Y22" s="28"/>
      <c r="Z22" s="28"/>
    </row>
    <row r="23" spans="1:26" ht="81" customHeight="1">
      <c r="A23" s="28"/>
      <c r="B23" s="164"/>
      <c r="C23" s="165"/>
      <c r="D23" s="165"/>
      <c r="E23" s="165"/>
      <c r="F23" s="165"/>
      <c r="G23" s="165"/>
      <c r="H23" s="166"/>
      <c r="I23" s="28"/>
      <c r="J23" s="37"/>
      <c r="K23" s="28"/>
      <c r="L23" s="28"/>
      <c r="M23" s="28"/>
      <c r="N23" s="28"/>
      <c r="O23" s="28"/>
      <c r="P23" s="28"/>
      <c r="Q23" s="28"/>
      <c r="R23" s="28"/>
      <c r="S23" s="28"/>
      <c r="T23" s="28"/>
      <c r="U23" s="28"/>
      <c r="V23" s="28"/>
      <c r="W23" s="28"/>
      <c r="X23" s="28"/>
      <c r="Y23" s="28"/>
      <c r="Z23" s="28"/>
    </row>
    <row r="24" spans="1:26" ht="13.5" customHeight="1">
      <c r="A24" s="28"/>
      <c r="B24" s="31" t="s">
        <v>30</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49</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50</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51</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52</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53</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54</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55</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7"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27</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56</v>
      </c>
      <c r="C4" s="137"/>
      <c r="D4" s="137"/>
      <c r="E4" s="137"/>
      <c r="F4" s="137"/>
      <c r="G4" s="137"/>
      <c r="H4" s="137"/>
      <c r="I4" s="137"/>
      <c r="J4" s="137"/>
      <c r="K4" s="137"/>
      <c r="L4" s="137"/>
      <c r="M4" s="138"/>
      <c r="N4" s="28"/>
      <c r="O4" s="28"/>
      <c r="P4" s="28"/>
      <c r="Q4" s="28"/>
      <c r="R4" s="28"/>
      <c r="S4" s="28"/>
      <c r="T4" s="28"/>
      <c r="U4" s="28"/>
      <c r="V4" s="28"/>
      <c r="W4" s="28"/>
      <c r="X4" s="28"/>
      <c r="Y4" s="28"/>
      <c r="Z4" s="28"/>
    </row>
    <row r="5" spans="1:26" ht="98.25" customHeight="1">
      <c r="A5" s="28"/>
      <c r="B5" s="139" t="s">
        <v>57</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58</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t="s">
        <v>87</v>
      </c>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30</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A10"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0" t="s">
        <v>27</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59</v>
      </c>
      <c r="C4" s="137"/>
      <c r="D4" s="137"/>
      <c r="E4" s="137"/>
      <c r="F4" s="137"/>
      <c r="G4" s="137"/>
      <c r="H4" s="137"/>
      <c r="I4" s="137"/>
      <c r="J4" s="137"/>
      <c r="K4" s="137"/>
      <c r="L4" s="137"/>
      <c r="M4" s="137"/>
      <c r="N4" s="137"/>
      <c r="O4" s="137"/>
      <c r="P4" s="137"/>
      <c r="Q4" s="137"/>
      <c r="R4" s="137"/>
      <c r="S4" s="138"/>
      <c r="T4" s="28"/>
      <c r="U4" s="28"/>
      <c r="V4" s="28"/>
      <c r="W4" s="28"/>
      <c r="X4" s="28"/>
      <c r="Y4" s="28"/>
      <c r="Z4" s="28"/>
    </row>
    <row r="5" spans="1:26" ht="163.5" customHeight="1">
      <c r="A5" s="28"/>
      <c r="B5" s="169" t="s">
        <v>60</v>
      </c>
      <c r="C5" s="167"/>
      <c r="D5" s="167"/>
      <c r="E5" s="167"/>
      <c r="F5" s="167"/>
      <c r="G5" s="167"/>
      <c r="H5" s="167"/>
      <c r="I5" s="167"/>
      <c r="J5" s="167"/>
      <c r="K5" s="167"/>
      <c r="L5" s="167"/>
      <c r="M5" s="167"/>
      <c r="N5" s="167"/>
      <c r="O5" s="167"/>
      <c r="P5" s="167"/>
      <c r="Q5" s="167"/>
      <c r="R5" s="167"/>
      <c r="S5" s="168"/>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61</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70" t="s">
        <v>88</v>
      </c>
      <c r="C8" s="159"/>
      <c r="D8" s="159"/>
      <c r="E8" s="159"/>
      <c r="F8" s="159"/>
      <c r="G8" s="159"/>
      <c r="H8" s="159"/>
      <c r="I8" s="159"/>
      <c r="J8" s="159"/>
      <c r="K8" s="159"/>
      <c r="L8" s="159"/>
      <c r="M8" s="159"/>
      <c r="N8" s="159"/>
      <c r="O8" s="159"/>
      <c r="P8" s="159"/>
      <c r="Q8" s="159"/>
      <c r="R8" s="159"/>
      <c r="S8" s="160"/>
      <c r="T8" s="28"/>
      <c r="U8" s="28"/>
      <c r="V8" s="28"/>
      <c r="W8" s="28"/>
      <c r="X8" s="28"/>
      <c r="Y8" s="28"/>
      <c r="Z8" s="28"/>
    </row>
    <row r="9" spans="1:26" ht="95.25" customHeight="1">
      <c r="A9" s="28"/>
      <c r="B9" s="161"/>
      <c r="C9" s="162"/>
      <c r="D9" s="162"/>
      <c r="E9" s="162"/>
      <c r="F9" s="162"/>
      <c r="G9" s="162"/>
      <c r="H9" s="162"/>
      <c r="I9" s="162"/>
      <c r="J9" s="162"/>
      <c r="K9" s="162"/>
      <c r="L9" s="162"/>
      <c r="M9" s="162"/>
      <c r="N9" s="162"/>
      <c r="O9" s="162"/>
      <c r="P9" s="162"/>
      <c r="Q9" s="162"/>
      <c r="R9" s="162"/>
      <c r="S9" s="163"/>
      <c r="T9" s="28"/>
      <c r="U9" s="28"/>
      <c r="V9" s="28"/>
      <c r="W9" s="28"/>
      <c r="X9" s="28"/>
      <c r="Y9" s="28"/>
      <c r="Z9" s="28"/>
    </row>
    <row r="10" spans="1:26" ht="227.25" customHeight="1">
      <c r="A10" s="28"/>
      <c r="B10" s="161"/>
      <c r="C10" s="162"/>
      <c r="D10" s="162"/>
      <c r="E10" s="162"/>
      <c r="F10" s="162"/>
      <c r="G10" s="162"/>
      <c r="H10" s="162"/>
      <c r="I10" s="162"/>
      <c r="J10" s="162"/>
      <c r="K10" s="162"/>
      <c r="L10" s="162"/>
      <c r="M10" s="162"/>
      <c r="N10" s="162"/>
      <c r="O10" s="162"/>
      <c r="P10" s="162"/>
      <c r="Q10" s="162"/>
      <c r="R10" s="162"/>
      <c r="S10" s="163"/>
      <c r="T10" s="28"/>
      <c r="U10" s="28"/>
      <c r="V10" s="28"/>
      <c r="W10" s="28"/>
      <c r="X10" s="28"/>
      <c r="Y10" s="28"/>
      <c r="Z10" s="28"/>
    </row>
    <row r="11" spans="1:26" ht="13.5" customHeight="1">
      <c r="A11" s="28"/>
      <c r="B11" s="161"/>
      <c r="C11" s="162"/>
      <c r="D11" s="162"/>
      <c r="E11" s="162"/>
      <c r="F11" s="162"/>
      <c r="G11" s="162"/>
      <c r="H11" s="162"/>
      <c r="I11" s="162"/>
      <c r="J11" s="162"/>
      <c r="K11" s="162"/>
      <c r="L11" s="162"/>
      <c r="M11" s="162"/>
      <c r="N11" s="162"/>
      <c r="O11" s="162"/>
      <c r="P11" s="162"/>
      <c r="Q11" s="162"/>
      <c r="R11" s="162"/>
      <c r="S11" s="163"/>
      <c r="T11" s="28"/>
      <c r="U11" s="28"/>
      <c r="V11" s="28"/>
      <c r="W11" s="28"/>
      <c r="X11" s="28"/>
      <c r="Y11" s="28"/>
      <c r="Z11" s="28"/>
    </row>
    <row r="12" spans="1:26" ht="13.5" customHeight="1">
      <c r="A12" s="28"/>
      <c r="B12" s="161"/>
      <c r="C12" s="162"/>
      <c r="D12" s="162"/>
      <c r="E12" s="162"/>
      <c r="F12" s="162"/>
      <c r="G12" s="162"/>
      <c r="H12" s="162"/>
      <c r="I12" s="162"/>
      <c r="J12" s="162"/>
      <c r="K12" s="162"/>
      <c r="L12" s="162"/>
      <c r="M12" s="162"/>
      <c r="N12" s="162"/>
      <c r="O12" s="162"/>
      <c r="P12" s="162"/>
      <c r="Q12" s="162"/>
      <c r="R12" s="162"/>
      <c r="S12" s="163"/>
      <c r="T12" s="28"/>
      <c r="U12" s="28"/>
      <c r="V12" s="28"/>
      <c r="W12" s="28"/>
      <c r="X12" s="28"/>
      <c r="Y12" s="28"/>
      <c r="Z12" s="28"/>
    </row>
    <row r="13" spans="1:26" ht="147.75" customHeight="1">
      <c r="A13" s="28"/>
      <c r="B13" s="161"/>
      <c r="C13" s="162"/>
      <c r="D13" s="162"/>
      <c r="E13" s="162"/>
      <c r="F13" s="162"/>
      <c r="G13" s="162"/>
      <c r="H13" s="162"/>
      <c r="I13" s="162"/>
      <c r="J13" s="162"/>
      <c r="K13" s="162"/>
      <c r="L13" s="162"/>
      <c r="M13" s="162"/>
      <c r="N13" s="162"/>
      <c r="O13" s="162"/>
      <c r="P13" s="162"/>
      <c r="Q13" s="162"/>
      <c r="R13" s="162"/>
      <c r="S13" s="163"/>
      <c r="T13" s="28"/>
      <c r="U13" s="28"/>
      <c r="V13" s="28"/>
      <c r="W13" s="28"/>
      <c r="X13" s="28"/>
      <c r="Y13" s="28"/>
      <c r="Z13" s="28"/>
    </row>
    <row r="14" spans="1:26" ht="95.25" customHeight="1">
      <c r="A14" s="28"/>
      <c r="B14" s="161"/>
      <c r="C14" s="162"/>
      <c r="D14" s="162"/>
      <c r="E14" s="162"/>
      <c r="F14" s="162"/>
      <c r="G14" s="162"/>
      <c r="H14" s="162"/>
      <c r="I14" s="162"/>
      <c r="J14" s="162"/>
      <c r="K14" s="162"/>
      <c r="L14" s="162"/>
      <c r="M14" s="162"/>
      <c r="N14" s="162"/>
      <c r="O14" s="162"/>
      <c r="P14" s="162"/>
      <c r="Q14" s="162"/>
      <c r="R14" s="162"/>
      <c r="S14" s="163"/>
      <c r="T14" s="28"/>
      <c r="U14" s="28"/>
      <c r="V14" s="28"/>
      <c r="W14" s="28"/>
      <c r="X14" s="28"/>
      <c r="Y14" s="28"/>
      <c r="Z14" s="28"/>
    </row>
    <row r="15" spans="1:26" ht="409.5" customHeight="1">
      <c r="A15" s="28"/>
      <c r="B15" s="171"/>
      <c r="C15" s="172"/>
      <c r="D15" s="172"/>
      <c r="E15" s="172"/>
      <c r="F15" s="172"/>
      <c r="G15" s="172"/>
      <c r="H15" s="172"/>
      <c r="I15" s="172"/>
      <c r="J15" s="172"/>
      <c r="K15" s="172"/>
      <c r="L15" s="172"/>
      <c r="M15" s="172"/>
      <c r="N15" s="172"/>
      <c r="O15" s="172"/>
      <c r="P15" s="172"/>
      <c r="Q15" s="172"/>
      <c r="R15" s="172"/>
      <c r="S15" s="173"/>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30</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62</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63</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7" workbookViewId="0">
      <selection activeCell="T8" sqref="T8"/>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0" t="s">
        <v>27</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64</v>
      </c>
      <c r="C4" s="137"/>
      <c r="D4" s="137"/>
      <c r="E4" s="137"/>
      <c r="F4" s="137"/>
      <c r="G4" s="137"/>
      <c r="H4" s="137"/>
      <c r="I4" s="137"/>
      <c r="J4" s="137"/>
      <c r="K4" s="137"/>
      <c r="L4" s="137"/>
      <c r="M4" s="138"/>
      <c r="N4" s="28"/>
      <c r="O4" s="28"/>
      <c r="P4" s="28"/>
      <c r="Q4" s="28"/>
      <c r="R4" s="28"/>
      <c r="S4" s="28"/>
      <c r="T4" s="28"/>
      <c r="U4" s="28"/>
      <c r="V4" s="28"/>
      <c r="W4" s="28"/>
      <c r="X4" s="28"/>
      <c r="Y4" s="28"/>
      <c r="Z4" s="28"/>
    </row>
    <row r="5" spans="1:26" ht="221.25" customHeight="1">
      <c r="A5" s="28"/>
      <c r="B5" s="139" t="s">
        <v>65</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66</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89</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30</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67</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abSelected="1" topLeftCell="A55" workbookViewId="0">
      <selection activeCell="B3" sqref="B3:B71"/>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28</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174" t="s">
        <v>90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175"/>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176" t="s">
        <v>91</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175"/>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176" t="s">
        <v>92</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175"/>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176" t="s">
        <v>93</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174" t="s">
        <v>94</v>
      </c>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175"/>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175" t="s">
        <v>95</v>
      </c>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175"/>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175" t="s">
        <v>96</v>
      </c>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175"/>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175" t="s">
        <v>97</v>
      </c>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174" t="s">
        <v>98</v>
      </c>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175"/>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175" t="s">
        <v>99</v>
      </c>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175"/>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175" t="s">
        <v>100</v>
      </c>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174" t="s">
        <v>101</v>
      </c>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175"/>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175" t="s">
        <v>102</v>
      </c>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175"/>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175" t="s">
        <v>103</v>
      </c>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175"/>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175" t="s">
        <v>104</v>
      </c>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174" t="s">
        <v>105</v>
      </c>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175"/>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175" t="s">
        <v>106</v>
      </c>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175"/>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176" t="s">
        <v>107</v>
      </c>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174" t="s">
        <v>108</v>
      </c>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175"/>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175" t="s">
        <v>109</v>
      </c>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175"/>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175" t="s">
        <v>110</v>
      </c>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175"/>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175"/>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177"/>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177" t="s">
        <v>111</v>
      </c>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177"/>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177" t="s">
        <v>112</v>
      </c>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177"/>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177" t="s">
        <v>113</v>
      </c>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174" t="s">
        <v>114</v>
      </c>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175"/>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175" t="s">
        <v>115</v>
      </c>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175"/>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175" t="s">
        <v>116</v>
      </c>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175"/>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175" t="s">
        <v>117</v>
      </c>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C1" workbookViewId="0">
      <selection activeCell="U13" sqref="U1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1" t="s">
        <v>7</v>
      </c>
      <c r="C13" s="123"/>
      <c r="D13" s="123"/>
      <c r="E13" s="142" t="s">
        <v>68</v>
      </c>
      <c r="F13" s="123"/>
      <c r="G13" s="123"/>
      <c r="H13" s="123"/>
      <c r="I13" s="123"/>
      <c r="J13" s="124"/>
      <c r="K13" s="141" t="s">
        <v>69</v>
      </c>
      <c r="L13" s="123"/>
      <c r="M13" s="123"/>
      <c r="N13" s="123"/>
      <c r="O13" s="123"/>
      <c r="P13" s="123"/>
      <c r="Q13" s="142" t="s">
        <v>77</v>
      </c>
      <c r="R13" s="123"/>
      <c r="S13" s="124"/>
      <c r="T13" s="28"/>
      <c r="U13" s="28"/>
      <c r="V13" s="28"/>
      <c r="W13" s="28"/>
      <c r="X13" s="28"/>
      <c r="Y13" s="28"/>
      <c r="Z13" s="28"/>
    </row>
    <row r="14" spans="1:26" ht="41.25" customHeight="1">
      <c r="A14" s="28"/>
      <c r="B14" s="148" t="s">
        <v>11</v>
      </c>
      <c r="C14" s="123"/>
      <c r="D14" s="123"/>
      <c r="E14" s="143" t="s">
        <v>12</v>
      </c>
      <c r="F14" s="123"/>
      <c r="G14" s="123"/>
      <c r="H14" s="123"/>
      <c r="I14" s="123"/>
      <c r="J14" s="124"/>
      <c r="K14" s="144" t="s">
        <v>70</v>
      </c>
      <c r="L14" s="123"/>
      <c r="M14" s="123"/>
      <c r="N14" s="124"/>
      <c r="O14" s="145" t="s">
        <v>71</v>
      </c>
      <c r="P14" s="123"/>
      <c r="Q14" s="123"/>
      <c r="R14" s="123"/>
      <c r="S14" s="124"/>
      <c r="T14" s="28"/>
      <c r="U14" s="28"/>
      <c r="V14" s="28"/>
      <c r="W14" s="28"/>
      <c r="X14" s="28"/>
      <c r="Y14" s="28"/>
      <c r="Z14" s="28"/>
    </row>
    <row r="15" spans="1:26" ht="41.25" customHeight="1">
      <c r="A15" s="28"/>
      <c r="B15" s="148" t="s">
        <v>72</v>
      </c>
      <c r="C15" s="123"/>
      <c r="D15" s="123"/>
      <c r="E15" s="143" t="s">
        <v>6</v>
      </c>
      <c r="F15" s="123"/>
      <c r="G15" s="123"/>
      <c r="H15" s="123"/>
      <c r="I15" s="123"/>
      <c r="J15" s="124"/>
      <c r="K15" s="144" t="s">
        <v>73</v>
      </c>
      <c r="L15" s="123"/>
      <c r="M15" s="123"/>
      <c r="N15" s="124"/>
      <c r="O15" s="145" t="s">
        <v>74</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46" t="s">
        <v>75</v>
      </c>
      <c r="C18" s="123"/>
      <c r="D18" s="123"/>
      <c r="E18" s="123"/>
      <c r="F18" s="123"/>
      <c r="G18" s="123"/>
      <c r="H18" s="123"/>
      <c r="I18" s="124"/>
      <c r="J18" s="149"/>
      <c r="K18" s="69"/>
      <c r="L18" s="150"/>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47" t="s">
        <v>76</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2025-09-15T21:33:52Z</dcterms:created>
  <dcterms:modified xsi:type="dcterms:W3CDTF">2025-09-15T21:39:43Z</dcterms:modified>
</cp:coreProperties>
</file>